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K_ 20220220\УНЦ\"/>
    </mc:Choice>
  </mc:AlternateContent>
  <xr:revisionPtr revIDLastSave="0" documentId="13_ncr:1_{30DC54EE-E0F3-4D99-93F5-E228A0B03195}" xr6:coauthVersionLast="47" xr6:coauthVersionMax="47" xr10:uidLastSave="{00000000-0000-0000-0000-000000000000}"/>
  <bookViews>
    <workbookView xWindow="2535" yWindow="25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Лист1!$A$1:$K$17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7" i="1"/>
  <c r="H12" i="1" l="1"/>
  <c r="J12" i="1" s="1"/>
  <c r="H11" i="1"/>
  <c r="J11" i="1" s="1"/>
  <c r="H9" i="1" l="1"/>
  <c r="J9" i="1" l="1"/>
  <c r="H10" i="1"/>
  <c r="H8" i="1" l="1"/>
  <c r="J10" i="1"/>
  <c r="H7" i="1"/>
  <c r="J7" i="1" l="1"/>
  <c r="J8" i="1"/>
  <c r="J13" i="1" l="1"/>
</calcChain>
</file>

<file path=xl/sharedStrings.xml><?xml version="1.0" encoding="utf-8"?>
<sst xmlns="http://schemas.openxmlformats.org/spreadsheetml/2006/main" count="37" uniqueCount="35">
  <si>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</si>
  <si>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</si>
  <si>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</si>
  <si>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</si>
  <si>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</si>
  <si>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</si>
  <si>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</si>
  <si>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</si>
  <si>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</si>
  <si>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</si>
  <si>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</si>
  <si>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</si>
  <si>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</si>
  <si>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</si>
  <si>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</si>
  <si>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</si>
  <si>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</si>
  <si>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</si>
  <si>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</si>
  <si>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</si>
  <si>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</si>
  <si>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</si>
  <si>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</si>
  <si>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</si>
  <si>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Таким образом, переводной коэффициент для перевода УНЦ в цены 2022 года получился в размере 1,1642</t>
  </si>
  <si>
    <t>Реконструкция 3КЛ- 6кВ МФК Урал</t>
  </si>
  <si>
    <t>Монтаж КЛ АВБбШв 3*150</t>
  </si>
  <si>
    <t>Монтаж КЛ АВБбШв 3*120</t>
  </si>
  <si>
    <t>К1-05-1</t>
  </si>
  <si>
    <t>Востановление дорожного покрытия при прокладке КЛ</t>
  </si>
  <si>
    <t>1м2</t>
  </si>
  <si>
    <t>Б4-02</t>
  </si>
  <si>
    <t>1,034(факт инфляции 2018г.)*1,043(факт инфляции 2019г.)*1,038(факт инфляции 2020г.)*1,04(прогноз инфляции 2021г.)=1,1642</t>
  </si>
  <si>
    <t>Цена ТСО без НДС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</si>
  <si>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20220220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</si>
</sst>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7"/>
  <sheetViews>
    <sheetView tabSelected="1" view="pageBreakPreview" zoomScale="98" zoomScaleNormal="102" zoomScaleSheetLayoutView="98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6" t="s">
        <v>8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34</v>
      </c>
      <c r="C3" s="16"/>
      <c r="D3" s="16"/>
      <c r="E3" s="16"/>
      <c r="F3" s="16"/>
      <c r="G3" s="16"/>
      <c r="H3" s="16"/>
    </row>
    <row r="4" spans="1:11" ht="42" customHeight="1" x14ac:dyDescent="0.2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33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0.7</v>
      </c>
      <c r="E7" s="11" t="s">
        <v>12</v>
      </c>
      <c r="F7" s="3">
        <v>611</v>
      </c>
      <c r="G7" s="3"/>
      <c r="H7" s="7">
        <f>D7*F7</f>
        <v>427.7</v>
      </c>
      <c r="I7" s="9">
        <f>1.034*1.043*1.038*1.04</f>
        <v>1.16422129824</v>
      </c>
      <c r="J7" s="5">
        <f>H7*I7</f>
        <v>497.93744925724798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0.19500000000000001</v>
      </c>
      <c r="E8" s="3" t="s">
        <v>14</v>
      </c>
      <c r="F8" s="3">
        <v>1428</v>
      </c>
      <c r="G8" s="3"/>
      <c r="H8" s="7">
        <f t="shared" ref="H8" si="0">D8*F8</f>
        <v>278.46000000000004</v>
      </c>
      <c r="I8" s="9">
        <f t="shared" ref="I8:I13" si="1">1.034*1.043*1.038*1.04</f>
        <v>1.16422129824</v>
      </c>
      <c r="J8" s="5">
        <f t="shared" ref="J8:J10" si="2">H8*I8</f>
        <v>324.18906270791041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1.16422129824</v>
      </c>
      <c r="J9" s="5">
        <f t="shared" ref="J9" si="4">H9*I9</f>
        <v>1160.0126382468625</v>
      </c>
      <c r="K9" s="13"/>
    </row>
    <row r="10" spans="1:11" ht="73.150000000000006" customHeight="1" x14ac:dyDescent="0.2">
      <c r="A10" s="2">
        <v>4</v>
      </c>
      <c r="B10" s="2" t="s">
        <v>26</v>
      </c>
      <c r="C10" s="3" t="s">
        <v>16</v>
      </c>
      <c r="D10" s="2">
        <v>0.2</v>
      </c>
      <c r="E10" s="3" t="s">
        <v>21</v>
      </c>
      <c r="F10" s="3">
        <v>2136</v>
      </c>
      <c r="G10" s="3">
        <v>1.02</v>
      </c>
      <c r="H10" s="7">
        <f>D10*F10*G10</f>
        <v>435.74400000000003</v>
      </c>
      <c r="I10" s="9">
        <f t="shared" si="1"/>
        <v>1.16422129824</v>
      </c>
      <c r="J10" s="5">
        <f t="shared" si="2"/>
        <v>507.30244538029058</v>
      </c>
      <c r="K10" s="13"/>
    </row>
    <row r="11" spans="1:11" ht="73.150000000000006" customHeight="1" x14ac:dyDescent="0.2">
      <c r="A11" s="2">
        <v>5</v>
      </c>
      <c r="B11" s="2" t="s">
        <v>27</v>
      </c>
      <c r="C11" s="3" t="s">
        <v>16</v>
      </c>
      <c r="D11" s="2">
        <v>0.5</v>
      </c>
      <c r="E11" s="3" t="s">
        <v>28</v>
      </c>
      <c r="F11" s="3">
        <v>2136</v>
      </c>
      <c r="G11" s="3">
        <v>1.02</v>
      </c>
      <c r="H11" s="7">
        <f>D11*F11*G11</f>
        <v>1089.3600000000001</v>
      </c>
      <c r="I11" s="9">
        <f t="shared" si="1"/>
        <v>1.16422129824</v>
      </c>
      <c r="J11" s="5">
        <f t="shared" ref="J11:J12" si="5">H11*I11</f>
        <v>1268.2561134507266</v>
      </c>
      <c r="K11" s="13"/>
    </row>
    <row r="12" spans="1:11" ht="73.150000000000006" customHeight="1" x14ac:dyDescent="0.2">
      <c r="A12" s="2">
        <v>6</v>
      </c>
      <c r="B12" s="3" t="s">
        <v>29</v>
      </c>
      <c r="C12" s="3" t="s">
        <v>30</v>
      </c>
      <c r="D12" s="2">
        <v>115</v>
      </c>
      <c r="E12" s="3" t="s">
        <v>31</v>
      </c>
      <c r="F12" s="3">
        <v>2.3199999999999998</v>
      </c>
      <c r="G12" s="3"/>
      <c r="H12" s="7">
        <f t="shared" ref="H12" si="6">D12*F12</f>
        <v>266.79999999999995</v>
      </c>
      <c r="I12" s="9">
        <f t="shared" si="1"/>
        <v>1.16422129824</v>
      </c>
      <c r="J12" s="5">
        <f t="shared" si="5"/>
        <v>310.61424237043195</v>
      </c>
      <c r="K12" s="13"/>
    </row>
    <row r="13" spans="1:11" ht="60" x14ac:dyDescent="0.2">
      <c r="A13" s="4"/>
      <c r="B13" s="8" t="s">
        <v>10</v>
      </c>
      <c r="C13" s="4"/>
      <c r="D13" s="4"/>
      <c r="E13" s="4"/>
      <c r="F13" s="4"/>
      <c r="G13" s="4"/>
      <c r="H13" s="4"/>
      <c r="I13" s="9">
        <f t="shared" si="1"/>
        <v>1.16422129824</v>
      </c>
      <c r="J13" s="5">
        <f>SUM(J7:J12)</f>
        <v>4068.3119514134701</v>
      </c>
      <c r="K13" s="15">
        <v>1197.0253</v>
      </c>
    </row>
    <row r="14" spans="1:11" x14ac:dyDescent="0.2">
      <c r="A14" s="6" t="s">
        <v>7</v>
      </c>
    </row>
    <row r="15" spans="1:11" ht="25.15" customHeight="1" x14ac:dyDescent="0.2">
      <c r="A15" s="17" t="s">
        <v>23</v>
      </c>
      <c r="B15" s="17"/>
      <c r="C15" s="17"/>
      <c r="D15" s="17"/>
      <c r="E15" s="17"/>
      <c r="F15" s="17"/>
      <c r="G15" s="17"/>
      <c r="H15" s="17"/>
      <c r="I15" s="17"/>
      <c r="J15" s="17"/>
    </row>
    <row r="16" spans="1:11" x14ac:dyDescent="0.2">
      <c r="A16" s="1" t="s">
        <v>32</v>
      </c>
    </row>
    <row r="17" spans="1:1" x14ac:dyDescent="0.2">
      <c r="A17" s="1" t="s">
        <v>24</v>
      </c>
    </row>
  </sheetData>
  <mergeCells count="4">
    <mergeCell ref="B2:H2"/>
    <mergeCell ref="B3:H3"/>
    <mergeCell ref="A15:J15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2021-06-28T11:55:18Z</dcterms:modified>
</cp:coreProperties>
</file>